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<sst xmlns="http://schemas.openxmlformats.org/spreadsheetml/2006/main" count="30" uniqueCount="30">
  <si>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附件4-2</t>
  </si>
  <si>
    <t>2025年市级福利彩票公益金支持项目补助资金用管理和绩效情况表（民政部分）</t>
  </si>
  <si>
    <t>使用单位/县（市、区）</t>
  </si>
  <si>
    <t>任务清单</t>
  </si>
  <si>
    <t>下达金额（万元）</t>
  </si>
  <si>
    <t>截至2026年5月进展情况</t>
  </si>
  <si>
    <t>截至2026年5月底支出金额（万元）</t>
  </si>
  <si>
    <t>截至2026年5月底支出进度（%）</t>
  </si>
  <si>
    <t>支出内容</t>
  </si>
  <si>
    <t>实际效果</t>
  </si>
  <si>
    <t>项目用款单位</t>
  </si>
  <si>
    <t>合计</t>
  </si>
  <si>
    <t>湛江市民政局</t>
  </si>
  <si>
    <t>湛江市社会福利院</t>
  </si>
  <si>
    <t>湛江市养老服务中心</t>
  </si>
  <si>
    <t>赤坎区</t>
  </si>
  <si>
    <t>霞山区</t>
  </si>
  <si>
    <t>坡头区</t>
  </si>
  <si>
    <t>麻章区</t>
  </si>
  <si>
    <t>吴川市</t>
  </si>
  <si>
    <t>遂溪县</t>
  </si>
  <si>
    <t>经开区</t>
  </si>
  <si>
    <t>徐闻县</t>
  </si>
  <si>
    <t>通过支持项目地区为经济困难的失能和部分失能老年人建设家庭养老床位、提供居家养老上门服务，支持当地老年助餐机构根据需要购置或更新助餐设施设备，提升居家和社区基本养老服务的便捷性和可及性。</t>
  </si>
  <si>
    <t>已验收，未付款</t>
  </si>
  <si>
    <t>购置助餐设施设备</t>
  </si>
  <si>
    <t>通过购置配齐冷藏、消毒、留样等助餐设施设备，有效筑牢食品安全防线，切实提升老年群众养老获得感与满意度。</t>
  </si>
  <si>
    <t>徐闻县民政局</t>
  </si>
  <si>
    <t>雷州市</t>
  </si>
  <si>
    <t>廉江市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</si>
</sst>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8">
    <font>
      <sz val="11"/>
      <color theme="1"/>
      <name val="宋体"/>
      <charset val="134"/>
      <scheme val="minor"/>
    </font>
    <font>
      <sz val="11"/>
      <name val="Times New Roman"/>
      <charset val="134"/>
    </font>
    <font>
      <sz val="11"/>
      <name val="宋体"/>
      <charset val="134"/>
      <scheme val="minor"/>
    </font>
    <font>
      <sz val="14"/>
      <name val="黑体"/>
      <charset val="134"/>
    </font>
    <font>
      <sz val="20"/>
      <name val="方正小标宋简体"/>
      <charset val="134"/>
    </font>
    <font>
      <sz val="20"/>
      <name val="Times New Roman"/>
      <charset val="134"/>
    </font>
    <font>
      <sz val="11"/>
      <name val="黑体"/>
      <charset val="134"/>
    </font>
    <font>
      <sz val="11"/>
      <name val="方正书宋_GBK"/>
      <charset val="0"/>
    </font>
    <font>
      <sz val="10"/>
      <color theme="1"/>
      <name val="宋体"/>
      <charset val="134"/>
      <scheme val="minor"/>
    </font>
    <font>
      <sz val="10"/>
      <name val="方正书宋_GBK"/>
      <charset val="0"/>
    </font>
    <font>
      <sz val="12"/>
      <name val="Times New Roman"/>
      <charset val="134"/>
    </font>
    <font>
      <sz val="12"/>
      <name val="宋体"/>
      <charset val="134"/>
    </font>
    <font>
      <sz val="12"/>
      <color theme="1"/>
      <name val="宋体"/>
      <charset val="134"/>
      <scheme val="minor"/>
    </font>
    <font>
      <sz val="11"/>
      <color theme="1"/>
      <name val="宋体"/>
      <charset val="134"/>
    </font>
    <font>
      <sz val="11"/>
      <name val="方正书宋_GBK"/>
      <charset val="134"/>
    </font>
    <font>
      <sz val="10"/>
      <name val="方正书宋_GBK"/>
      <charset val="134"/>
    </font>
    <font>
      <sz val="10"/>
      <name val="宋体"/>
      <charset val="134"/>
    </font>
    <font>
      <sz val="11"/>
      <name val="宋体"/>
      <charset val="134"/>
    </font>
    <font>
      <sz val="1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26" fillId="0" borderId="6" applyNumberFormat="0" applyFill="0" applyAlignment="0" applyProtection="0">
      <alignment vertical="center"/>
    </xf>
    <xf numFmtId="0" fontId="26" fillId="0" borderId="0" applyNumberFormat="0" applyFill="0" applyBorder="0" applyAlignment="0" applyProtection="0">
      <alignment vertical="center"/>
    </xf>
    <xf numFmtId="0" fontId="27" fillId="3" borderId="7" applyNumberFormat="0" applyAlignment="0" applyProtection="0">
      <alignment vertical="center"/>
    </xf>
    <xf numFmtId="0" fontId="28" fillId="4" borderId="8" applyNumberFormat="0" applyAlignment="0" applyProtection="0">
      <alignment vertical="center"/>
    </xf>
    <xf numFmtId="0" fontId="29" fillId="4" borderId="7" applyNumberFormat="0" applyAlignment="0" applyProtection="0">
      <alignment vertical="center"/>
    </xf>
    <xf numFmtId="0" fontId="30" fillId="5" borderId="9" applyNumberFormat="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9">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xf>
    <xf numFmtId="0" fontId="1"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76" fontId="13" fillId="0" borderId="1" xfId="0" applyNumberFormat="1" applyFont="1" applyFill="1" applyBorder="1" applyAlignment="1">
      <alignmen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176" fontId="17" fillId="0" borderId="1" xfId="0" applyNumberFormat="1" applyFont="1" applyFill="1" applyBorder="1" applyAlignment="1">
      <alignment vertical="center" wrapText="1"/>
    </xf>
    <xf numFmtId="0" fontId="13" fillId="0" borderId="1" xfId="0" applyFont="1" applyFill="1" applyBorder="1" applyAlignment="1">
      <alignment vertical="center" wrapText="1"/>
    </xf>
    <xf numFmtId="0" fontId="18"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zoomScale="85" zoomScaleNormal="85" topLeftCell="A10" workbookViewId="0">
      <selection activeCell="H17" sqref="H17"/>
    </sheetView>
  </sheetViews>
  <sheetFormatPr defaultColWidth="9" defaultRowHeight="15"/>
  <cols>
    <col min="1" max="1" width="21.875" style="1" customWidth="1"/>
    <col min="2" max="2" width="39.375" style="1" customWidth="1"/>
    <col min="3" max="3" width="15.625" style="3" customWidth="1"/>
    <col min="4" max="4" width="30.25" style="3" customWidth="1"/>
    <col min="5" max="5" width="15.625" style="3" customWidth="1"/>
    <col min="6" max="6" width="15" style="3" customWidth="1"/>
    <col min="7" max="7" width="29.625" style="3" customWidth="1"/>
    <col min="8" max="8" width="44.125" style="3" customWidth="1"/>
    <col min="9" max="9" width="17.5" style="3" customWidth="1"/>
    <col min="10" max="249" width="9" style="1"/>
    <col min="250" max="16378" width="9" style="4"/>
    <col min="16379" max="16384" width="9" style="5"/>
  </cols>
  <sheetData>
    <row r="1" s="1" customFormat="1" ht="18.75" spans="1:9">
      <c r="A1" s="6" t="s">
        <v>0</v>
      </c>
      <c r="C1" s="3"/>
      <c r="D1" s="3"/>
      <c r="E1" s="3"/>
      <c r="F1" s="3"/>
      <c r="G1" s="3"/>
      <c r="H1" s="3"/>
      <c r="I1" s="3"/>
    </row>
    <row r="2" s="1" customFormat="1" ht="27" spans="1:9">
      <c r="A2" s="7" t="s">
        <v>1</v>
      </c>
      <c r="B2" s="7"/>
      <c r="C2" s="7"/>
      <c r="D2" s="7"/>
      <c r="E2" s="7"/>
      <c r="F2" s="7"/>
      <c r="G2" s="7"/>
      <c r="H2" s="7"/>
      <c r="I2" s="7"/>
    </row>
    <row r="3" s="1" customFormat="1" ht="13" customHeight="1" spans="1:9">
      <c r="A3" s="8"/>
      <c r="B3" s="9"/>
      <c r="C3" s="9"/>
      <c r="D3" s="9"/>
      <c r="E3" s="9"/>
      <c r="F3" s="9"/>
      <c r="G3" s="3"/>
      <c r="H3" s="9"/>
      <c r="I3" s="9"/>
    </row>
    <row r="4" s="2" customFormat="1" ht="40.5" spans="1:9">
      <c r="A4" s="10" t="s">
        <v>2</v>
      </c>
      <c r="B4" s="10" t="s">
        <v>3</v>
      </c>
      <c r="C4" s="10" t="s">
        <v>4</v>
      </c>
      <c r="D4" s="10" t="s">
        <v>5</v>
      </c>
      <c r="E4" s="10" t="s">
        <v>6</v>
      </c>
      <c r="F4" s="10" t="s">
        <v>7</v>
      </c>
      <c r="G4" s="10" t="s">
        <v>8</v>
      </c>
      <c r="H4" s="10" t="s">
        <v>9</v>
      </c>
      <c r="I4" s="10" t="s">
        <v>10</v>
      </c>
    </row>
    <row r="5" s="2" customFormat="1" ht="24" customHeight="1" spans="1:9">
      <c r="A5" s="11" t="s">
        <v>11</v>
      </c>
      <c r="B5" s="12"/>
      <c r="C5" s="13">
        <f>SUM(C6:C18)</f>
        <v>1187.3419</v>
      </c>
      <c r="D5" s="13"/>
      <c r="E5" s="13">
        <f>SUM(E6:E16)</f>
        <v>0</v>
      </c>
      <c r="F5" s="14">
        <f t="shared" ref="F5:F18" si="0">E5/C5</f>
        <v>0</v>
      </c>
      <c r="G5" s="13"/>
      <c r="H5" s="13"/>
      <c r="I5" s="13"/>
    </row>
    <row r="6" s="1" customFormat="1" ht="178" customHeight="1" spans="1:9">
      <c r="A6" s="15" t="s">
        <v>12</v>
      </c>
      <c r="B6" s="16"/>
      <c r="C6" s="17">
        <v>348.9</v>
      </c>
      <c r="D6" s="18"/>
      <c r="E6" s="19"/>
      <c r="F6" s="20">
        <f t="shared" si="0"/>
        <v>0</v>
      </c>
      <c r="G6" s="21"/>
      <c r="H6" s="21"/>
      <c r="I6" s="22"/>
    </row>
    <row r="7" s="1" customFormat="1" ht="71" customHeight="1" spans="1:9">
      <c r="A7" s="15" t="s">
        <v>13</v>
      </c>
      <c r="B7" s="23"/>
      <c r="C7" s="17">
        <v>66.6715</v>
      </c>
      <c r="D7" s="24"/>
      <c r="E7" s="17"/>
      <c r="F7" s="20">
        <f t="shared" si="0"/>
        <v>0</v>
      </c>
      <c r="G7" s="25"/>
      <c r="H7" s="25"/>
      <c r="I7" s="17"/>
    </row>
    <row r="8" s="1" customFormat="1" ht="73" customHeight="1" spans="1:9">
      <c r="A8" s="15" t="s">
        <v>14</v>
      </c>
      <c r="B8" s="23"/>
      <c r="C8" s="17">
        <v>29</v>
      </c>
      <c r="D8" s="26"/>
      <c r="E8" s="27"/>
      <c r="F8" s="20">
        <f t="shared" si="0"/>
        <v>0</v>
      </c>
      <c r="G8" s="21"/>
      <c r="H8" s="21"/>
      <c r="I8" s="17"/>
    </row>
    <row r="9" s="1" customFormat="1" ht="80" customHeight="1" spans="1:9">
      <c r="A9" s="15" t="s">
        <v>15</v>
      </c>
      <c r="B9" s="23"/>
      <c r="C9" s="17">
        <v>43.6103</v>
      </c>
      <c r="D9" s="24"/>
      <c r="E9" s="27"/>
      <c r="F9" s="20">
        <f t="shared" si="0"/>
        <v>0</v>
      </c>
      <c r="G9" s="21"/>
      <c r="H9" s="21"/>
      <c r="I9" s="17"/>
    </row>
    <row r="10" s="1" customFormat="1" ht="87" customHeight="1" spans="1:9">
      <c r="A10" s="15" t="s">
        <v>16</v>
      </c>
      <c r="B10" s="23"/>
      <c r="C10" s="17">
        <v>135.8437</v>
      </c>
      <c r="D10" s="26"/>
      <c r="E10" s="17"/>
      <c r="F10" s="20">
        <f t="shared" si="0"/>
        <v>0</v>
      </c>
      <c r="G10" s="18"/>
      <c r="H10" s="18"/>
      <c r="I10" s="17"/>
    </row>
    <row r="11" s="1" customFormat="1" ht="87" customHeight="1" spans="1:9">
      <c r="A11" s="15" t="s">
        <v>17</v>
      </c>
      <c r="B11" s="28"/>
      <c r="C11" s="17">
        <v>123.3966</v>
      </c>
      <c r="D11" s="18"/>
      <c r="E11" s="27"/>
      <c r="F11" s="20">
        <f t="shared" si="0"/>
        <v>0</v>
      </c>
      <c r="G11" s="18"/>
      <c r="H11" s="18"/>
      <c r="I11" s="17"/>
    </row>
    <row r="12" s="1" customFormat="1" ht="73" customHeight="1" spans="1:9">
      <c r="A12" s="15" t="s">
        <v>18</v>
      </c>
      <c r="B12" s="23"/>
      <c r="C12" s="17">
        <v>89.915</v>
      </c>
      <c r="D12" s="26"/>
      <c r="E12" s="27"/>
      <c r="F12" s="20">
        <f t="shared" si="0"/>
        <v>0</v>
      </c>
      <c r="G12" s="18"/>
      <c r="H12" s="18"/>
      <c r="I12" s="17"/>
    </row>
    <row r="13" s="1" customFormat="1" ht="132" customHeight="1" spans="1:9">
      <c r="A13" s="15" t="s">
        <v>19</v>
      </c>
      <c r="B13" s="23"/>
      <c r="C13" s="17">
        <v>32.5467</v>
      </c>
      <c r="D13" s="26"/>
      <c r="E13" s="27"/>
      <c r="F13" s="20">
        <f t="shared" si="0"/>
        <v>0</v>
      </c>
      <c r="G13" s="18"/>
      <c r="H13" s="18"/>
      <c r="I13" s="17"/>
    </row>
    <row r="14" s="1" customFormat="1" ht="50" customHeight="1" spans="1:9">
      <c r="A14" s="15" t="s">
        <v>20</v>
      </c>
      <c r="B14" s="29"/>
      <c r="C14" s="17">
        <v>60.7243</v>
      </c>
      <c r="D14" s="30"/>
      <c r="E14" s="27"/>
      <c r="F14" s="20">
        <f t="shared" si="0"/>
        <v>0</v>
      </c>
      <c r="G14" s="31"/>
      <c r="H14" s="31"/>
      <c r="I14" s="32"/>
    </row>
    <row r="15" s="1" customFormat="1" ht="50" customHeight="1" spans="1:9">
      <c r="A15" s="33" t="s">
        <v>21</v>
      </c>
      <c r="B15" s="29"/>
      <c r="C15" s="17">
        <v>89.9628</v>
      </c>
      <c r="D15" s="30"/>
      <c r="E15" s="27"/>
      <c r="F15" s="20">
        <f t="shared" si="0"/>
        <v>0</v>
      </c>
      <c r="G15" s="31"/>
      <c r="H15" s="31"/>
      <c r="I15" s="32"/>
    </row>
    <row r="16" s="1" customFormat="1" ht="78" customHeight="1" spans="1:9">
      <c r="A16" s="33" t="s">
        <v>22</v>
      </c>
      <c r="B16" s="29" t="s">
        <v>23</v>
      </c>
      <c r="C16" s="34">
        <v>6</v>
      </c>
      <c r="D16" s="35" t="s">
        <v>24</v>
      </c>
      <c r="E16" s="27">
        <v>0</v>
      </c>
      <c r="F16" s="20">
        <f t="shared" si="0"/>
        <v>0</v>
      </c>
      <c r="G16" s="35" t="s">
        <v>25</v>
      </c>
      <c r="H16" s="36" t="s">
        <v>26</v>
      </c>
      <c r="I16" s="35" t="s">
        <v>27</v>
      </c>
    </row>
    <row r="17" ht="53" customHeight="1" spans="1:9">
      <c r="A17" s="33" t="s">
        <v>28</v>
      </c>
      <c r="B17" s="37"/>
      <c r="C17" s="38">
        <v>80.3764</v>
      </c>
      <c r="D17" s="38"/>
      <c r="E17" s="38"/>
      <c r="F17" s="20">
        <f t="shared" si="0"/>
        <v>0</v>
      </c>
      <c r="G17" s="38"/>
      <c r="H17" s="38"/>
      <c r="I17" s="38"/>
    </row>
    <row r="18" ht="53" customHeight="1" spans="1:9">
      <c r="A18" s="33" t="s">
        <v>29</v>
      </c>
      <c r="B18" s="37"/>
      <c r="C18" s="38">
        <v>80.3946</v>
      </c>
      <c r="D18" s="38"/>
      <c r="E18" s="38"/>
      <c r="F18" s="20">
        <f t="shared" si="0"/>
        <v>0</v>
      </c>
      <c r="G18" s="38"/>
      <c r="H18" s="38"/>
      <c r="I18" s="38"/>
    </row>
  </sheetData>
  <mergeCells count="2">
    <mergeCell ref="A2:I2"/>
    <mergeCell ref="A5:B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紫晴</cp:lastModifiedBy>
  <dcterms:created xsi:type="dcterms:W3CDTF">2023-06-12T08:18:00Z</dcterms:created>
  <dcterms:modified xsi:type="dcterms:W3CDTF">2026-06-26T09:31:47Z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69B872BF13B441EEA730196812656E03_12</vt:lpwstr>
  </property>
  <property fmtid="{D5CDD505-2E9C-101B-9397-08002B2CF9AE}" pid="4" name="CalculationRule">
    <vt:i4>0</vt:i4>
  </property>
</Properties>
</file>