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<sst xmlns="http://schemas.openxmlformats.org/spreadsheetml/2006/main" count="42" uniqueCount="34">
  <si>
    <t>附件3-2</t>
  </si>
  <si>
    <t>2025年中央专项彩票公益金支持居家和社区基本养老服务提升行动项目资金使用管理和绩效情况表</t>
  </si>
  <si>
    <t>使用单位/县（市、区）</t>
  </si>
  <si>
    <t>任务清单</t>
  </si>
  <si>
    <t>下达金额（万元）</t>
  </si>
  <si>
    <t>截至2026年5月进展情况</t>
  </si>
  <si>
    <t>截至2026年5月底支出金额（万元）</t>
  </si>
  <si>
    <t>截至2026年5月底支出进度（%）</t>
  </si>
  <si>
    <t>支出内容</t>
  </si>
  <si>
    <t>实际效果</t>
  </si>
  <si>
    <t>项目用款单位</t>
  </si>
  <si>
    <t>合计</t>
  </si>
  <si>
    <t>坡头区</t>
  </si>
  <si>
    <t>通过支持项目地区为经济困难的失能和部分失能老年人建设家庭养老床位、提供居家养老上门服务，支持当地老年助餐机构根据需要购置或更新助餐设施设备，提升居家和社区基本养老服务的便捷性和可及性。</t>
  </si>
  <si>
    <t>坡头区民政局</t>
  </si>
  <si>
    <t>霞山区</t>
  </si>
  <si>
    <t>霞山区民政局</t>
  </si>
  <si>
    <t>赤坎区</t>
  </si>
  <si>
    <t>赤坎区民政局</t>
  </si>
  <si>
    <t>麻章区</t>
  </si>
  <si>
    <t>麻章区民政局</t>
  </si>
  <si>
    <t>遂溪县</t>
  </si>
  <si>
    <t>遂溪县民政局</t>
  </si>
  <si>
    <t>徐闻县</t>
  </si>
  <si>
    <t>已验收，未付款</t>
  </si>
  <si>
    <t>购置助餐设施设备</t>
  </si>
  <si>
    <t>通过购置配齐冷藏、消毒、留样等助餐设施设备，有效筑牢食品安全防线，切实提升老年群众养老获得感与满意度。</t>
  </si>
  <si>
    <t>徐闻县民政局</t>
  </si>
  <si>
    <t>廉江市</t>
  </si>
  <si>
    <t>廉江市民政局</t>
  </si>
  <si>
    <t>雷州市</t>
  </si>
  <si>
    <t>雷州市民政局</t>
  </si>
  <si>
    <t>吴川市</t>
  </si>
  <si>
    <t>吴川市民政局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</si>
</sst>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1"/>
      <color theme="1"/>
      <name val="宋体"/>
      <charset val="134"/>
      <scheme val="minor"/>
    </font>
    <font>
      <sz val="11"/>
      <name val="Times New Roman"/>
      <charset val="134"/>
    </font>
    <font>
      <sz val="11"/>
      <name val="宋体"/>
      <charset val="134"/>
      <scheme val="minor"/>
    </font>
    <font>
      <sz val="14"/>
      <name val="黑体"/>
      <charset val="134"/>
    </font>
    <font>
      <sz val="20"/>
      <name val="方正小标宋简体"/>
      <charset val="134"/>
    </font>
    <font>
      <sz val="20"/>
      <name val="Times New Roman"/>
      <charset val="134"/>
    </font>
    <font>
      <sz val="11"/>
      <name val="黑体"/>
      <charset val="134"/>
    </font>
    <font>
      <sz val="11"/>
      <name val="方正书宋_GBK"/>
      <charset val="0"/>
    </font>
    <font>
      <sz val="11"/>
      <name val="宋体"/>
      <charset val="134"/>
    </font>
    <font>
      <sz val="10"/>
      <name val="方正书宋_GBK"/>
      <charset val="0"/>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Fill="1" applyBorder="1" applyAlignment="1">
      <alignment vertical="center" wrapText="1"/>
    </xf>
    <xf numFmtId="176" fontId="1" fillId="0" borderId="1"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zoomScale="90" zoomScaleNormal="90" workbookViewId="0">
      <selection activeCell="H12" sqref="H12"/>
    </sheetView>
  </sheetViews>
  <sheetFormatPr defaultColWidth="9" defaultRowHeight="15"/>
  <cols>
    <col min="1" max="1" width="21.875" style="1" customWidth="1"/>
    <col min="2" max="2" width="43.75" style="1" customWidth="1"/>
    <col min="3" max="3" width="15.625" style="3" customWidth="1"/>
    <col min="4" max="4" width="23.875" style="3" customWidth="1"/>
    <col min="5" max="5" width="15.625" style="3" customWidth="1"/>
    <col min="6" max="6" width="15" style="3" customWidth="1"/>
    <col min="7" max="7" width="25.25" style="3" customWidth="1"/>
    <col min="8" max="8" width="44.125" style="3" customWidth="1"/>
    <col min="9" max="9" width="17.5" style="3" customWidth="1"/>
    <col min="10" max="10" width="29.75" style="3" customWidth="1"/>
    <col min="11" max="253" width="9" style="1"/>
    <col min="254" max="16382" width="9" style="4"/>
    <col min="16383" max="16384" width="9" style="5"/>
  </cols>
  <sheetData>
    <row r="1" s="1" customFormat="1" ht="18.75" spans="1:10">
      <c r="A1" s="6" t="s">
        <v>0</v>
      </c>
      <c r="C1" s="3"/>
      <c r="D1" s="3"/>
      <c r="E1" s="3"/>
      <c r="F1" s="3"/>
      <c r="G1" s="3"/>
      <c r="H1" s="3"/>
      <c r="I1" s="3"/>
      <c r="J1" s="3"/>
    </row>
    <row r="2" s="1" customFormat="1" ht="27" spans="1:10">
      <c r="A2" s="7" t="s">
        <v>1</v>
      </c>
      <c r="B2" s="7"/>
      <c r="C2" s="7"/>
      <c r="D2" s="7"/>
      <c r="E2" s="7"/>
      <c r="F2" s="7"/>
      <c r="G2" s="7"/>
      <c r="H2" s="7"/>
      <c r="I2" s="7"/>
      <c r="J2" s="8"/>
    </row>
    <row r="3" s="1" customFormat="1" ht="13" customHeight="1" spans="1:10">
      <c r="A3" s="9"/>
      <c r="B3" s="10"/>
      <c r="C3" s="10"/>
      <c r="D3" s="10"/>
      <c r="E3" s="10"/>
      <c r="F3" s="10"/>
      <c r="G3" s="3"/>
      <c r="H3" s="10"/>
      <c r="I3" s="10"/>
      <c r="J3" s="3"/>
    </row>
    <row r="4" s="2" customFormat="1" ht="40.5" spans="1:10">
      <c r="A4" s="11" t="s">
        <v>2</v>
      </c>
      <c r="B4" s="11" t="s">
        <v>3</v>
      </c>
      <c r="C4" s="11" t="s">
        <v>4</v>
      </c>
      <c r="D4" s="11" t="s">
        <v>5</v>
      </c>
      <c r="E4" s="11" t="s">
        <v>6</v>
      </c>
      <c r="F4" s="11" t="s">
        <v>7</v>
      </c>
      <c r="G4" s="11" t="s">
        <v>8</v>
      </c>
      <c r="H4" s="11" t="s">
        <v>9</v>
      </c>
      <c r="I4" s="11" t="s">
        <v>10</v>
      </c>
    </row>
    <row r="5" s="2" customFormat="1" spans="1:10">
      <c r="A5" s="12"/>
      <c r="B5" s="13" t="s">
        <v>11</v>
      </c>
      <c r="C5" s="12">
        <f>SUM(C6:C14)</f>
        <v>82</v>
      </c>
      <c r="D5" s="12"/>
      <c r="E5" s="12">
        <f>SUM(E6:E14)</f>
        <v>0</v>
      </c>
      <c r="F5" s="14">
        <f>E5/C5</f>
        <v>0</v>
      </c>
      <c r="G5" s="12"/>
      <c r="H5" s="12"/>
      <c r="I5" s="12"/>
    </row>
    <row r="6" s="1" customFormat="1" ht="67.5" spans="1:10">
      <c r="A6" s="15" t="s">
        <v>12</v>
      </c>
      <c r="B6" s="16" t="s">
        <v>13</v>
      </c>
      <c r="C6" s="17">
        <v>7</v>
      </c>
      <c r="D6" s="18"/>
      <c r="E6" s="19"/>
      <c r="F6" s="20">
        <f>E6/C6</f>
        <v>0</v>
      </c>
      <c r="G6" s="18"/>
      <c r="H6" s="18"/>
      <c r="I6" s="21" t="s">
        <v>14</v>
      </c>
    </row>
    <row r="7" customFormat="1" ht="67.5" spans="1:10">
      <c r="A7" s="15" t="s">
        <v>15</v>
      </c>
      <c r="B7" s="16" t="s">
        <v>13</v>
      </c>
      <c r="C7" s="22">
        <v>8</v>
      </c>
      <c r="D7" s="22"/>
      <c r="E7" s="22"/>
      <c r="F7" s="20">
        <f t="shared" ref="F7:F14" si="0">E7/C7</f>
        <v>0</v>
      </c>
      <c r="G7" s="22"/>
      <c r="H7" s="22"/>
      <c r="I7" s="23" t="s">
        <v>16</v>
      </c>
    </row>
    <row r="8" customFormat="1" ht="67.5" spans="1:10">
      <c r="A8" s="15" t="s">
        <v>17</v>
      </c>
      <c r="B8" s="16" t="s">
        <v>13</v>
      </c>
      <c r="C8" s="22">
        <v>4</v>
      </c>
      <c r="D8" s="22"/>
      <c r="E8" s="22"/>
      <c r="F8" s="20">
        <f t="shared" si="0"/>
        <v>0</v>
      </c>
      <c r="G8" s="22"/>
      <c r="H8" s="22"/>
      <c r="I8" s="23" t="s">
        <v>18</v>
      </c>
    </row>
    <row r="9" customFormat="1" ht="67.5" spans="1:10">
      <c r="A9" s="15" t="s">
        <v>19</v>
      </c>
      <c r="B9" s="16" t="s">
        <v>13</v>
      </c>
      <c r="C9" s="22">
        <v>6</v>
      </c>
      <c r="D9" s="22"/>
      <c r="E9" s="22"/>
      <c r="F9" s="20">
        <f t="shared" si="0"/>
        <v>0</v>
      </c>
      <c r="G9" s="22"/>
      <c r="H9" s="22"/>
      <c r="I9" s="23" t="s">
        <v>20</v>
      </c>
    </row>
    <row r="10" customFormat="1" ht="67.5" spans="1:10">
      <c r="A10" s="24" t="s">
        <v>21</v>
      </c>
      <c r="B10" s="16" t="s">
        <v>13</v>
      </c>
      <c r="C10" s="22">
        <v>10</v>
      </c>
      <c r="D10" s="22"/>
      <c r="E10" s="22"/>
      <c r="F10" s="20">
        <f t="shared" si="0"/>
        <v>0</v>
      </c>
      <c r="G10" s="22"/>
      <c r="H10" s="22"/>
      <c r="I10" s="23" t="s">
        <v>22</v>
      </c>
    </row>
    <row r="11" customFormat="1" ht="67.5" spans="1:10">
      <c r="A11" s="24" t="s">
        <v>23</v>
      </c>
      <c r="B11" s="16" t="s">
        <v>13</v>
      </c>
      <c r="C11" s="22">
        <v>9</v>
      </c>
      <c r="D11" s="23" t="s">
        <v>24</v>
      </c>
      <c r="E11" s="22">
        <v>0</v>
      </c>
      <c r="F11" s="20">
        <f t="shared" si="0"/>
        <v>0</v>
      </c>
      <c r="G11" s="23" t="s">
        <v>25</v>
      </c>
      <c r="H11" s="21" t="s">
        <v>26</v>
      </c>
      <c r="I11" s="23" t="s">
        <v>27</v>
      </c>
    </row>
    <row r="12" customFormat="1" ht="67.5" spans="1:10">
      <c r="A12" s="24" t="s">
        <v>28</v>
      </c>
      <c r="B12" s="16" t="s">
        <v>13</v>
      </c>
      <c r="C12" s="22">
        <v>16</v>
      </c>
      <c r="D12" s="22"/>
      <c r="E12" s="22"/>
      <c r="F12" s="20">
        <f t="shared" si="0"/>
        <v>0</v>
      </c>
      <c r="G12" s="22"/>
      <c r="H12" s="22"/>
      <c r="I12" s="23" t="s">
        <v>29</v>
      </c>
    </row>
    <row r="13" customFormat="1" ht="67.5" spans="1:10">
      <c r="A13" s="24" t="s">
        <v>30</v>
      </c>
      <c r="B13" s="16" t="s">
        <v>13</v>
      </c>
      <c r="C13" s="22">
        <v>13</v>
      </c>
      <c r="D13" s="22"/>
      <c r="E13" s="22"/>
      <c r="F13" s="20">
        <f t="shared" si="0"/>
        <v>0</v>
      </c>
      <c r="G13" s="22"/>
      <c r="H13" s="22"/>
      <c r="I13" s="23" t="s">
        <v>31</v>
      </c>
    </row>
    <row r="14" ht="67.5" spans="1:10">
      <c r="A14" s="24" t="s">
        <v>32</v>
      </c>
      <c r="B14" s="16" t="s">
        <v>13</v>
      </c>
      <c r="C14" s="22">
        <v>9</v>
      </c>
      <c r="D14" s="22"/>
      <c r="E14" s="22"/>
      <c r="F14" s="20">
        <f t="shared" si="0"/>
        <v>0</v>
      </c>
      <c r="G14" s="22"/>
      <c r="H14" s="22"/>
      <c r="I14" s="23" t="s">
        <v>33</v>
      </c>
    </row>
  </sheetData>
  <mergeCells count="1">
    <mergeCell ref="A2:I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古城</cp:lastModifiedBy>
  <dcterms:created xsi:type="dcterms:W3CDTF">2023-06-12T08:14:00Z</dcterms:created>
  <dcterms:modified xsi:type="dcterms:W3CDTF">2026-06-26T09:31:06Z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E588CFFEB6E44A72859E40EE86C1914B_13</vt:lpwstr>
  </property>
  <property fmtid="{D5CDD505-2E9C-101B-9397-08002B2CF9AE}" pid="4" name="CalculationRule">
    <vt:i4>0</vt:i4>
  </property>
</Properties>
</file>