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<sst xmlns="http://schemas.openxmlformats.org/spreadsheetml/2006/main" count="42" uniqueCount="35">
  <si>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t>附件1-2</t>
  </si>
  <si>
    <t>2025年中央集中彩票公益金支持社会福利事业专项资金使用管理和绩效情况表</t>
  </si>
  <si>
    <t>使用单位/县（市、区）</t>
  </si>
  <si>
    <t>任务清单</t>
  </si>
  <si>
    <t>下达金额（万元）</t>
  </si>
  <si>
    <t>截至2026年5月进展情况</t>
  </si>
  <si>
    <t>截至2026年5月底支出金额（万元）</t>
  </si>
  <si>
    <t>截至2026年5月底支出进度（%）</t>
  </si>
  <si>
    <t>支出内容</t>
  </si>
  <si>
    <t>实际效果</t>
  </si>
  <si>
    <t>项目用款单位</t>
  </si>
  <si>
    <t>合计</t>
  </si>
  <si>
    <t>市福利院</t>
  </si>
  <si>
    <t>推进福利机构更加准确掌握孤儿身体状况、对发现的疾病进行及时治疗，不断提高孤儿身体健康状况,增强了各福利机构残疾孤儿生活自理能力。</t>
  </si>
  <si>
    <t>湛江市社会福利院</t>
  </si>
  <si>
    <t>经开区</t>
  </si>
  <si>
    <t xml:space="preserve">
资助符合条件的孤儿完成学业，维护孤儿受教育权利。</t>
  </si>
  <si>
    <t>湛江经济技术开发区民政和卫生健康局</t>
  </si>
  <si>
    <t>赤坎区</t>
  </si>
  <si>
    <t>赤坎区民政局</t>
  </si>
  <si>
    <t>霞山区</t>
  </si>
  <si>
    <t>资助符合条件的孤儿完成学业，维护孤儿受教育权利。</t>
  </si>
  <si>
    <t>霞山区民政局</t>
  </si>
  <si>
    <t>麻章区</t>
  </si>
  <si>
    <t>麻章区民政局</t>
  </si>
  <si>
    <t>坡头区</t>
  </si>
  <si>
    <t>经开区民政和卫生健康局</t>
  </si>
  <si>
    <t>雷州市</t>
  </si>
  <si>
    <t>雷州市民政局</t>
  </si>
  <si>
    <t>廉江市</t>
  </si>
  <si>
    <t>廉江市民政局</t>
  </si>
  <si>
    <t>遂溪县</t>
  </si>
  <si>
    <t>遂溪县民政局</t>
  </si>
  <si>
    <t>徐闻县</t>
  </si>
  <si>
    <t>徐闻县民政局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</si>
</sst>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宋体"/>
      <charset val="134"/>
      <scheme val="minor"/>
    </font>
    <font>
      <sz val="11"/>
      <name val="Times New Roman"/>
      <charset val="134"/>
    </font>
    <font>
      <sz val="11"/>
      <name val="宋体"/>
      <charset val="134"/>
      <scheme val="minor"/>
    </font>
    <font>
      <sz val="14"/>
      <name val="黑体"/>
      <charset val="134"/>
    </font>
    <font>
      <sz val="20"/>
      <name val="方正小标宋简体"/>
      <charset val="134"/>
    </font>
    <font>
      <sz val="20"/>
      <name val="Times New Roman"/>
      <charset val="134"/>
    </font>
    <font>
      <sz val="11"/>
      <name val="黑体"/>
      <charset val="134"/>
    </font>
    <font>
      <sz val="11"/>
      <name val="方正书宋_GBK"/>
      <charset val="0"/>
    </font>
    <font>
      <sz val="12"/>
      <color theme="1"/>
      <name val="宋体"/>
      <charset val="134"/>
      <scheme val="minor"/>
    </font>
    <font>
      <sz val="11"/>
      <name val="宋体"/>
      <charset val="134"/>
    </font>
    <font>
      <sz val="10"/>
      <name val="方正书宋_GBK"/>
      <charset val="134"/>
    </font>
    <font>
      <sz val="10"/>
      <name val="Times New Roman"/>
      <charset val="134"/>
    </font>
    <font>
      <sz val="10"/>
      <name val="宋体"/>
      <charset val="134"/>
    </font>
    <font>
      <sz val="11"/>
      <name val="方正书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2" fillId="0" borderId="0" xfId="0" applyFo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xf>
    <xf numFmtId="0" fontId="4" fillId="0" borderId="0" xfId="0" applyFont="1" applyFill="1" applyBorder="1" applyAlignment="1">
      <alignment vertical="center"/>
    </xf>
    <xf numFmtId="0" fontId="1"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9"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topLeftCell="A13" workbookViewId="0">
      <selection activeCell="D26" sqref="D26"/>
    </sheetView>
  </sheetViews>
  <sheetFormatPr defaultColWidth="9" defaultRowHeight="15"/>
  <cols>
    <col min="1" max="1" width="21.875" style="1" customWidth="1"/>
    <col min="2" max="2" width="46.625" style="1" customWidth="1"/>
    <col min="3" max="3" width="15.625" style="3" customWidth="1"/>
    <col min="4" max="4" width="32.5" style="3" customWidth="1"/>
    <col min="5" max="5" width="15.625" style="3" customWidth="1"/>
    <col min="6" max="6" width="15" style="3" customWidth="1"/>
    <col min="7" max="7" width="25.25" style="3" customWidth="1"/>
    <col min="8" max="8" width="25.375" style="3" customWidth="1"/>
    <col min="9" max="9" width="17.5" style="3" customWidth="1"/>
    <col min="10" max="10" width="29.75" style="3" customWidth="1"/>
    <col min="11" max="253" width="9" style="1"/>
    <col min="254" max="16382" width="9" style="4"/>
    <col min="16383" max="16384" width="9" style="5"/>
  </cols>
  <sheetData>
    <row r="1" s="1" customFormat="1" ht="18.75" spans="1:10">
      <c r="A1" s="6" t="s">
        <v>0</v>
      </c>
      <c r="C1" s="3"/>
      <c r="D1" s="3"/>
      <c r="E1" s="3"/>
      <c r="F1" s="3"/>
      <c r="G1" s="3"/>
      <c r="H1" s="3"/>
      <c r="I1" s="3"/>
      <c r="J1" s="3"/>
    </row>
    <row r="2" s="1" customFormat="1" ht="27" spans="1:10">
      <c r="A2" s="7" t="s">
        <v>1</v>
      </c>
      <c r="B2" s="7"/>
      <c r="C2" s="7"/>
      <c r="D2" s="7"/>
      <c r="E2" s="7"/>
      <c r="F2" s="7"/>
      <c r="G2" s="7"/>
      <c r="H2" s="7"/>
      <c r="I2" s="7"/>
      <c r="J2" s="8"/>
    </row>
    <row r="3" s="1" customFormat="1" ht="13" customHeight="1" spans="1:10">
      <c r="A3" s="9"/>
      <c r="B3" s="10"/>
      <c r="C3" s="10"/>
      <c r="D3" s="10"/>
      <c r="E3" s="10"/>
      <c r="F3" s="10"/>
      <c r="G3" s="3"/>
      <c r="H3" s="10"/>
      <c r="I3" s="10"/>
      <c r="J3" s="3"/>
    </row>
    <row r="4" s="2" customFormat="1" ht="40.5" spans="1:10">
      <c r="A4" s="11" t="s">
        <v>2</v>
      </c>
      <c r="B4" s="11" t="s">
        <v>3</v>
      </c>
      <c r="C4" s="11" t="s">
        <v>4</v>
      </c>
      <c r="D4" s="11" t="s">
        <v>5</v>
      </c>
      <c r="E4" s="11" t="s">
        <v>6</v>
      </c>
      <c r="F4" s="11" t="s">
        <v>7</v>
      </c>
      <c r="G4" s="11" t="s">
        <v>8</v>
      </c>
      <c r="H4" s="11" t="s">
        <v>9</v>
      </c>
      <c r="I4" s="11" t="s">
        <v>10</v>
      </c>
    </row>
    <row r="5" s="2" customFormat="1" ht="46" customHeight="1" spans="1:10">
      <c r="A5" s="12"/>
      <c r="B5" s="13" t="s">
        <v>11</v>
      </c>
      <c r="C5" s="12">
        <f>SUM(C6:C15)</f>
        <v>192.28</v>
      </c>
      <c r="D5" s="12"/>
      <c r="E5" s="12">
        <f>SUM(E6:E15)</f>
        <v>13.0019</v>
      </c>
      <c r="F5" s="14">
        <f>E5/C5</f>
        <v>0.0676196172248804</v>
      </c>
      <c r="G5" s="12"/>
      <c r="H5" s="12"/>
      <c r="I5" s="12"/>
    </row>
    <row r="6" s="1" customFormat="1" ht="145" customHeight="1" spans="1:10">
      <c r="A6" s="15" t="s">
        <v>12</v>
      </c>
      <c r="B6" s="16" t="s">
        <v>13</v>
      </c>
      <c r="C6" s="17">
        <v>28</v>
      </c>
      <c r="D6" s="18"/>
      <c r="E6" s="12"/>
      <c r="F6" s="14">
        <f>E6/C6</f>
        <v>0</v>
      </c>
      <c r="G6" s="19"/>
      <c r="H6" s="18"/>
      <c r="I6" s="20" t="s">
        <v>14</v>
      </c>
    </row>
    <row r="7" s="1" customFormat="1" ht="240" customHeight="1" spans="1:10">
      <c r="A7" s="15" t="s">
        <v>15</v>
      </c>
      <c r="B7" s="21" t="s">
        <v>16</v>
      </c>
      <c r="C7" s="17">
        <v>4</v>
      </c>
      <c r="D7" s="18"/>
      <c r="E7" s="12"/>
      <c r="F7" s="14">
        <f>E7/C7</f>
        <v>0</v>
      </c>
      <c r="G7" s="19"/>
      <c r="H7" s="18"/>
      <c r="I7" s="20" t="s">
        <v>17</v>
      </c>
    </row>
    <row r="8" s="1" customFormat="1" ht="240" customHeight="1" spans="1:10">
      <c r="A8" s="15" t="s">
        <v>18</v>
      </c>
      <c r="B8" s="21" t="s">
        <v>16</v>
      </c>
      <c r="C8" s="17">
        <v>2.99</v>
      </c>
      <c r="D8" s="18"/>
      <c r="E8" s="12"/>
      <c r="F8" s="14">
        <f>E8/C8</f>
        <v>0</v>
      </c>
      <c r="G8" s="19"/>
      <c r="H8" s="18"/>
      <c r="I8" s="20" t="s">
        <v>19</v>
      </c>
    </row>
    <row r="9" s="1" customFormat="1" ht="145" customHeight="1" spans="1:10">
      <c r="A9" s="15" t="s">
        <v>20</v>
      </c>
      <c r="B9" s="16" t="s">
        <v>21</v>
      </c>
      <c r="C9" s="17">
        <v>3</v>
      </c>
      <c r="D9" s="18"/>
      <c r="E9" s="12"/>
      <c r="F9" s="14">
        <f t="shared" ref="F9:F16" si="0">E9/C9</f>
        <v>0</v>
      </c>
      <c r="G9" s="19"/>
      <c r="H9" s="18"/>
      <c r="I9" s="20" t="s">
        <v>22</v>
      </c>
    </row>
    <row r="10" s="1" customFormat="1" ht="145" customHeight="1" spans="1:10">
      <c r="A10" s="15" t="s">
        <v>23</v>
      </c>
      <c r="B10" s="16" t="s">
        <v>21</v>
      </c>
      <c r="C10" s="17">
        <v>8</v>
      </c>
      <c r="D10" s="18"/>
      <c r="E10" s="12"/>
      <c r="F10" s="14">
        <f t="shared" si="0"/>
        <v>0</v>
      </c>
      <c r="G10" s="19"/>
      <c r="H10" s="18"/>
      <c r="I10" s="20" t="s">
        <v>24</v>
      </c>
    </row>
    <row r="11" s="1" customFormat="1" ht="134" customHeight="1" spans="1:10">
      <c r="A11" s="15" t="s">
        <v>25</v>
      </c>
      <c r="B11" s="16" t="s">
        <v>21</v>
      </c>
      <c r="C11" s="17">
        <v>4.45</v>
      </c>
      <c r="D11" s="18"/>
      <c r="E11" s="12"/>
      <c r="F11" s="14">
        <f t="shared" si="0"/>
        <v>0</v>
      </c>
      <c r="G11" s="22"/>
      <c r="H11" s="22"/>
      <c r="I11" s="23" t="s">
        <v>26</v>
      </c>
    </row>
    <row r="12" ht="134" customHeight="1" spans="1:10">
      <c r="A12" s="15" t="s">
        <v>27</v>
      </c>
      <c r="B12" s="16" t="s">
        <v>21</v>
      </c>
      <c r="C12" s="17">
        <v>27.24</v>
      </c>
      <c r="D12" s="18"/>
      <c r="E12" s="12"/>
      <c r="F12" s="14">
        <f t="shared" si="0"/>
        <v>0</v>
      </c>
      <c r="G12" s="22"/>
      <c r="H12" s="22"/>
      <c r="I12" s="23" t="s">
        <v>28</v>
      </c>
    </row>
    <row r="13" ht="134" customHeight="1" spans="1:10">
      <c r="A13" s="15" t="s">
        <v>29</v>
      </c>
      <c r="B13" s="24" t="s">
        <v>21</v>
      </c>
      <c r="C13" s="17">
        <v>68</v>
      </c>
      <c r="D13" s="18"/>
      <c r="E13" s="12"/>
      <c r="F13" s="14">
        <f t="shared" si="0"/>
        <v>0</v>
      </c>
      <c r="G13" s="22"/>
      <c r="H13" s="22"/>
      <c r="I13" s="23" t="s">
        <v>30</v>
      </c>
    </row>
    <row r="14" ht="134" customHeight="1" spans="1:10">
      <c r="A14" s="15" t="s">
        <v>31</v>
      </c>
      <c r="B14" s="24" t="s">
        <v>21</v>
      </c>
      <c r="C14" s="17">
        <v>28.6</v>
      </c>
      <c r="D14" s="18"/>
      <c r="E14" s="12"/>
      <c r="F14" s="14">
        <f t="shared" si="0"/>
        <v>0</v>
      </c>
      <c r="G14" s="22"/>
      <c r="H14" s="22"/>
      <c r="I14" s="23" t="s">
        <v>32</v>
      </c>
    </row>
    <row r="15" ht="134" customHeight="1" spans="1:10">
      <c r="A15" s="15" t="s">
        <v>33</v>
      </c>
      <c r="B15" s="24" t="s">
        <v>21</v>
      </c>
      <c r="C15" s="17">
        <v>18</v>
      </c>
      <c r="D15" s="18"/>
      <c r="E15" s="12">
        <v>13.0019</v>
      </c>
      <c r="F15" s="14">
        <f t="shared" si="0"/>
        <v>0.722327777777778</v>
      </c>
      <c r="G15" s="22"/>
      <c r="H15" s="22"/>
      <c r="I15" s="23" t="s">
        <v>34</v>
      </c>
    </row>
  </sheetData>
  <mergeCells count="1">
    <mergeCell ref="A2:I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Cheng Lide</cp:lastModifiedBy>
  <dcterms:created xsi:type="dcterms:W3CDTF">2023-06-12T08:13:00Z</dcterms:created>
  <dcterms:modified xsi:type="dcterms:W3CDTF">2026-06-26T09:39:40Z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A7A32C7D422F43F4A0D1E3095AC5DCEE_12</vt:lpwstr>
  </property>
  <property fmtid="{D5CDD505-2E9C-101B-9397-08002B2CF9AE}" pid="4" name="CalculationRule">
    <vt:i4>0</vt:i4>
  </property>
</Properties>
</file>