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<sst xmlns="http://schemas.openxmlformats.org/spreadsheetml/2006/main" count="31" uniqueCount="28">
  <si>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2025年省级福彩公益金预算资金使用管理和绩效情况表</t>
  </si>
  <si>
    <t>使用单位/县（市、区）</t>
  </si>
  <si>
    <t>任务清单</t>
  </si>
  <si>
    <t>下达金额（万元）</t>
  </si>
  <si>
    <t>截至2026年5月进展情况</t>
  </si>
  <si>
    <t>截至2026年5月底支出金额（万元）</t>
  </si>
  <si>
    <t>截至2026年5月底支出进度（%）</t>
  </si>
  <si>
    <t>支出内容</t>
  </si>
  <si>
    <t>实际效果</t>
  </si>
  <si>
    <t>项目用款单位</t>
  </si>
  <si>
    <t>合计</t>
  </si>
  <si>
    <t>湛江市民政局</t>
  </si>
  <si>
    <t>通过建设全国服务类社会救助试点与综合救助服务平台试点，有效统筹部门救助合力，加强慈善救助衔接，增强救助互动体验，培育社会参与力量，展示救助功能成果等，在提升救助服务质量水平的同时，实现社会救助阵地实体化的转型升级。
建立湛江市督导团队，健全服务网络，对乡镇（街道）社会工作服务站（点）和社工持续开展社会工作专业实地督导工作，为社工提供实务指导、能力提升、政策解读等服务，乡镇（街道）社会工作服务站（点）社工专业服务水平明显提高，基本形成专业的、本土的社会工作服务及发展模式。</t>
  </si>
  <si>
    <t>湛江市殡葬管理所</t>
  </si>
  <si>
    <t>提高殡仪服务保障能力，强化殡仪馆突发事件应急保障能力。</t>
  </si>
  <si>
    <t>赤坎区</t>
  </si>
  <si>
    <t>一是加快推进婚姻登记机关规范化建设，提升婚姻登记机关公共服务能力 ，开展婚姻登记“跨省通办”试点。二是落实粤港澳大湾区民政改革创新试点工作任务，深化婚俗改革，推进婚姻领域移风易俗，推动婚姻家庭辅导服务，促进婚姻家庭和谐、美满。</t>
  </si>
  <si>
    <t>遂溪县</t>
  </si>
  <si>
    <t>廉江市</t>
  </si>
  <si>
    <t>通过建设全国服务类社会救助试点与综合救助服务平台试点，有效统筹部门救助合力，加强慈善救助衔接，增强救助互动体验，培育社会参与力量，展示救助功能成果等，在提升救助服务质量水平的同时，实现社会救助阵地实体化的转型升级。
一是加快推进婚姻登记机关规范化建设，提升婚姻登记机关公共服务能力 ，开展婚姻登记“跨省通办”试点。二是落实粤港澳大湾区民政改革创新试点工作任务，深化婚俗改革，推进婚姻领域移风易俗，推动婚姻家庭辅导服务，促进婚姻家庭和谐、美满。</t>
  </si>
  <si>
    <t>雷州市</t>
  </si>
  <si>
    <t>吴川市</t>
  </si>
  <si>
    <t>通过省级补助支持和地方资金配套，推动落实“乡村著名行动”的工作任务，进一步织密乡村地名网，完成县级地名方案编制和地名保护名录评审认定，广泛提升地名文化保护宣传力度和地名文化影响度，助力百县千镇万村高质量发展工程。
通过建设全国服务类社会救助试点与综合救助服务平台试点，有效统筹部门救助合力，加强慈善救助衔接，增强救助互动体验，培育社会参与力量，展示救助功能成果等，在提升救助服务质量水平的同时，实现社会救助阵地实体化的转型升级。
一是加快推进婚姻登记机关规范化建设，提升婚姻登记机关公共服务能力 ，开展婚姻登记“跨省通办”试点。二是落实粤港澳大湾区民政改革创新试点工作任务，深化婚俗改革，推进婚姻领域移风易俗，推动婚姻家庭辅导服务，促进婚姻家庭和谐、美满。
提高殡仪服务保障能力，强化殡仪馆突发事件应急保障能力。</t>
  </si>
  <si>
    <t>徐闻县</t>
  </si>
  <si>
    <r>
      <t>新增建设徐闻县民政局南极村婚姻登记处，已完成支付该项目设计及预算</t>
    </r>
    <r>
      <rPr>
        <sz val="11"/>
        <rFont val="Times New Roman"/>
        <charset val="134"/>
      </rPr>
      <t>2.4</t>
    </r>
    <r>
      <rPr>
        <sz val="11"/>
        <rFont val="宋体"/>
        <charset val="134"/>
      </rPr>
      <t>万元，目前工程正在施工中。</t>
    </r>
  </si>
  <si>
    <t>设计及预算</t>
  </si>
  <si>
    <t>项目进度稍微滞后，目前工程正在施工中，预计七月底完成建设并竣工验收。</t>
  </si>
  <si>
    <t>徐闻县民政局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</si>
</sst>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1"/>
      <name val="黑体"/>
      <charset val="134"/>
    </font>
    <font>
      <sz val="11"/>
      <name val="方正书宋_GBK"/>
      <charset val="0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方正书宋_GBK"/>
      <charset val="134"/>
    </font>
    <font>
      <sz val="10"/>
      <name val="方正书宋_GBK"/>
      <charset val="0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zoomScale="80" zoomScaleNormal="80" workbookViewId="0">
      <pane ySplit="5" topLeftCell="A9" activePane="bottomLeft" state="frozen"/>
      <selection/>
      <selection pane="bottomLeft" activeCell="H13" sqref="H13"/>
    </sheetView>
  </sheetViews>
  <sheetFormatPr defaultColWidth="9" defaultRowHeight="15"/>
  <cols>
    <col min="1" max="1" width="16.75" style="1" customWidth="1"/>
    <col min="2" max="2" width="55" style="1" customWidth="1"/>
    <col min="3" max="3" width="10.625" style="4" customWidth="1"/>
    <col min="4" max="4" width="32.875" style="4" customWidth="1"/>
    <col min="5" max="5" width="14.5" style="4" customWidth="1"/>
    <col min="6" max="6" width="15" style="4" customWidth="1"/>
    <col min="7" max="7" width="29.625" style="4" customWidth="1"/>
    <col min="8" max="8" width="50.625" style="4" customWidth="1"/>
    <col min="9" max="9" width="17.5" style="4" customWidth="1"/>
    <col min="10" max="10" width="29.75" style="4" customWidth="1"/>
    <col min="11" max="253" width="9" style="1"/>
    <col min="254" max="16382" width="9" style="3"/>
    <col min="16383" max="16384" width="9" style="5"/>
  </cols>
  <sheetData>
    <row r="1" s="1" customFormat="1" ht="18.75" spans="1:1024 1025:16384">
      <c r="A1" s="6"/>
      <c r="C1" s="4"/>
      <c r="D1" s="4"/>
      <c r="E1" s="4"/>
      <c r="F1" s="4"/>
      <c r="G1" s="4"/>
      <c r="H1" s="4"/>
      <c r="I1" s="4"/>
      <c r="J1" s="4"/>
    </row>
    <row r="2" s="1" customFormat="1" ht="27" spans="1:1024 1025:16384">
      <c r="A2" s="7" t="s">
        <v>0</v>
      </c>
      <c r="B2" s="7"/>
      <c r="C2" s="7"/>
      <c r="D2" s="7"/>
      <c r="E2" s="7"/>
      <c r="F2" s="7"/>
      <c r="G2" s="7"/>
      <c r="H2" s="7"/>
      <c r="I2" s="7"/>
      <c r="J2" s="8"/>
    </row>
    <row r="3" s="1" customFormat="1" ht="13" customHeight="1" spans="1:1024 1025:16384">
      <c r="A3" s="9"/>
      <c r="B3" s="10"/>
      <c r="C3" s="10"/>
      <c r="D3" s="10"/>
      <c r="E3" s="10"/>
      <c r="F3" s="10"/>
      <c r="G3" s="4"/>
      <c r="H3" s="10"/>
      <c r="I3" s="10"/>
      <c r="J3" s="4"/>
    </row>
    <row r="4" s="2" customFormat="1" ht="40.5" spans="1:1024 1025:16384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</row>
    <row r="5" s="2" customFormat="1" spans="1:1024 1025:16384">
      <c r="A5" s="12"/>
      <c r="B5" s="13" t="s">
        <v>10</v>
      </c>
      <c r="C5" s="12">
        <f>SUM(C6:C13)</f>
        <v>2109</v>
      </c>
      <c r="D5" s="12"/>
      <c r="E5" s="12">
        <f>SUM(E6:E10)</f>
        <v>0</v>
      </c>
      <c r="F5" s="14">
        <f>E5/C5</f>
        <v>0</v>
      </c>
      <c r="G5" s="12"/>
      <c r="H5" s="12"/>
      <c r="I5" s="12"/>
    </row>
    <row r="6" s="2" customFormat="1" ht="143" customHeight="1" spans="1:1024 1025:16384">
      <c r="A6" s="15" t="s">
        <v>11</v>
      </c>
      <c r="B6" s="16" t="s">
        <v>12</v>
      </c>
      <c r="C6" s="17">
        <v>370</v>
      </c>
      <c r="D6" s="18"/>
      <c r="E6" s="12"/>
      <c r="F6" s="14">
        <f t="shared" ref="F6:F13" si="0">E6/C6</f>
        <v>0</v>
      </c>
      <c r="G6" s="13"/>
      <c r="H6" s="18"/>
      <c r="I6" s="17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5"/>
      <c r="XFD6" s="5"/>
    </row>
    <row r="7" s="2" customFormat="1" ht="93" customHeight="1" spans="1:1024 1025:16384">
      <c r="A7" s="15" t="s">
        <v>13</v>
      </c>
      <c r="B7" s="18" t="s">
        <v>14</v>
      </c>
      <c r="C7" s="12">
        <v>117</v>
      </c>
      <c r="D7" s="19"/>
      <c r="E7" s="12"/>
      <c r="F7" s="14">
        <f t="shared" si="0"/>
        <v>0</v>
      </c>
      <c r="G7" s="12"/>
      <c r="H7" s="12"/>
      <c r="I7" s="12"/>
    </row>
    <row r="8" s="2" customFormat="1" ht="131" customHeight="1" spans="1:1024 1025:16384">
      <c r="A8" s="15" t="s">
        <v>15</v>
      </c>
      <c r="B8" s="18" t="s">
        <v>16</v>
      </c>
      <c r="C8" s="12">
        <v>15</v>
      </c>
      <c r="D8" s="20"/>
      <c r="E8" s="12"/>
      <c r="F8" s="14">
        <f t="shared" si="0"/>
        <v>0</v>
      </c>
      <c r="G8" s="20"/>
      <c r="H8" s="20"/>
      <c r="I8" s="20"/>
    </row>
    <row r="9" s="1" customFormat="1" ht="135" customHeight="1" spans="1:1024 1025:16384">
      <c r="A9" s="15" t="s">
        <v>17</v>
      </c>
      <c r="B9" s="21" t="s">
        <v>14</v>
      </c>
      <c r="C9" s="12">
        <v>210</v>
      </c>
      <c r="D9" s="17"/>
      <c r="E9" s="12"/>
      <c r="F9" s="14">
        <f t="shared" si="0"/>
        <v>0</v>
      </c>
      <c r="G9" s="22"/>
      <c r="H9" s="23"/>
      <c r="I9" s="23"/>
      <c r="J9" s="24"/>
    </row>
    <row r="10" s="3" customFormat="1" ht="148" customHeight="1" spans="1:1024 1025:16384">
      <c r="A10" s="15" t="s">
        <v>18</v>
      </c>
      <c r="B10" s="21" t="s">
        <v>19</v>
      </c>
      <c r="C10" s="17">
        <v>340</v>
      </c>
      <c r="D10" s="13"/>
      <c r="E10" s="12"/>
      <c r="F10" s="14">
        <f t="shared" si="0"/>
        <v>0</v>
      </c>
      <c r="G10" s="18"/>
      <c r="H10" s="18"/>
      <c r="I10" s="17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XFC10" s="5"/>
      <c r="XFD10" s="5"/>
    </row>
    <row r="11" customFormat="1" ht="54" customHeight="1" spans="1:1024 1025:16384">
      <c r="A11" s="15" t="s">
        <v>20</v>
      </c>
      <c r="B11" s="18" t="s">
        <v>14</v>
      </c>
      <c r="C11" s="25">
        <v>367</v>
      </c>
      <c r="D11" s="25"/>
      <c r="E11" s="25"/>
      <c r="F11" s="14">
        <f t="shared" si="0"/>
        <v>0</v>
      </c>
      <c r="G11" s="25"/>
      <c r="H11" s="25"/>
      <c r="I11" s="25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XFC11" s="5"/>
      <c r="XFD11" s="5"/>
    </row>
    <row r="12" customFormat="1" ht="56" customHeight="1" spans="1:1024 1025:16384">
      <c r="A12" s="15" t="s">
        <v>21</v>
      </c>
      <c r="B12" s="18" t="s">
        <v>22</v>
      </c>
      <c r="C12" s="25">
        <v>610</v>
      </c>
      <c r="D12" s="25"/>
      <c r="E12" s="25"/>
      <c r="F12" s="14">
        <f t="shared" si="0"/>
        <v>0</v>
      </c>
      <c r="G12" s="25"/>
      <c r="H12" s="25"/>
      <c r="I12" s="25"/>
      <c r="J12" s="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XFC12" s="5"/>
      <c r="XFD12" s="5"/>
    </row>
    <row r="13" ht="72" customHeight="1" spans="1:1024 1025:16384">
      <c r="A13" s="15" t="s">
        <v>23</v>
      </c>
      <c r="B13" s="18" t="s">
        <v>16</v>
      </c>
      <c r="C13" s="25">
        <v>80</v>
      </c>
      <c r="D13" s="20" t="s">
        <v>24</v>
      </c>
      <c r="E13" s="25">
        <v>2.4</v>
      </c>
      <c r="F13" s="14">
        <f t="shared" si="0"/>
        <v>0.03</v>
      </c>
      <c r="G13" s="26" t="s">
        <v>25</v>
      </c>
      <c r="H13" s="20" t="s">
        <v>26</v>
      </c>
      <c r="I13" s="26" t="s">
        <v>27</v>
      </c>
    </row>
  </sheetData>
  <mergeCells count="1"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愤怒的蝴蝶</cp:lastModifiedBy>
  <dcterms:created xsi:type="dcterms:W3CDTF">2023-06-12T08:17:00Z</dcterms:created>
  <dcterms:modified xsi:type="dcterms:W3CDTF">2026-06-29T00:47:30Z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6D1BC320810A46A88B3B930BAA6AC42E_12</vt:lpwstr>
  </property>
  <property fmtid="{D5CDD505-2E9C-101B-9397-08002B2CF9AE}" pid="4" name="CalculationRule">
    <vt:i4>0</vt:i4>
  </property>
</Properties>
</file>